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3_serwis klimatyzacji_1\3_SWZ\"/>
    </mc:Choice>
  </mc:AlternateContent>
  <xr:revisionPtr revIDLastSave="0" documentId="13_ncr:1_{D8E1C001-3DBC-49E7-A3EA-C3621492FFB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G17" i="1"/>
  <c r="G16" i="1"/>
  <c r="G19" i="1"/>
  <c r="G20" i="1"/>
  <c r="B10" i="1" l="1"/>
  <c r="B11" i="1" s="1"/>
  <c r="B9" i="1"/>
  <c r="B3" i="1" l="1"/>
  <c r="B4" i="1" s="1"/>
  <c r="B5" i="1" s="1"/>
  <c r="B13" i="1" s="1"/>
</calcChain>
</file>

<file path=xl/sharedStrings.xml><?xml version="1.0" encoding="utf-8"?>
<sst xmlns="http://schemas.openxmlformats.org/spreadsheetml/2006/main" count="24" uniqueCount="24">
  <si>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</si>
  <si>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</si>
  <si>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</si>
  <si>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</si>
  <si>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</rPr>
      <t xml:space="preserve">Zakładana ilość roboczogodzin przeznaczona na naprawy </t>
    </r>
    <r>
      <rPr>
        <b/>
        <sz val="9"/>
        <color theme="1"/>
        <rFont val="Arial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</si>
  <si>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</si>
  <si>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</si>
  <si>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</si>
  <si>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</si>
  <si>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Koszt jednostkowy konserwacji BRUTTO</t>
  </si>
  <si>
    <t>Krotność przeglądu / rok</t>
  </si>
  <si>
    <t>Agregat freonowy</t>
  </si>
  <si>
    <t>Centrala Wentylacyjna</t>
  </si>
  <si>
    <t>Klimakonwektor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</si>
  <si>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</si>
  <si>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</si>
  <si>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</si>
  <si>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</si>
  <si>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</si>
  <si>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</si>
  <si>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</si>
  <si>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Wentylator</t>
  </si>
  <si>
    <t>153</t>
  </si>
  <si>
    <t>Numer grupy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</si>
</sst>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[$zł-415]"/>
    <numFmt numFmtId="165" formatCode="#,##0.00\ &quot;zł&quot;"/>
  </numFmts>
  <fonts count="13" x14ac:knownFonts="1">
    <font>
      <sz val="10"/>
      <color rgb="FF000000"/>
      <name val="Arial"/>
      <scheme val="minor"/>
    </font>
    <font>
      <sz val="10"/>
      <color theme="1"/>
      <name val="Arial"/>
    </font>
    <font>
      <b/>
      <u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b/>
      <sz val="9"/>
      <color theme="1"/>
      <name val="Arial"/>
    </font>
    <font>
      <b/>
      <u/>
      <sz val="9"/>
      <color theme="1"/>
      <name val="Arial"/>
    </font>
    <font>
      <sz val="10"/>
      <color theme="1"/>
      <name val="Calibri"/>
    </font>
    <font>
      <b/>
      <u/>
      <sz val="9"/>
      <color theme="1"/>
      <name val="Arial"/>
    </font>
    <font>
      <b/>
      <sz val="10"/>
      <color theme="1"/>
      <name val="Arial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49" fontId="1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/>
    </xf>
    <xf numFmtId="49" fontId="4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right" vertical="center" wrapText="1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6" fillId="0" borderId="0" xfId="0" applyNumberFormat="1" applyFont="1" applyAlignment="1"/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8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right style="medium">
          <color rgb="FFFF99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1" headerRowCount="0" totalsRowCount="1">
  <tableColumns count="5">
    <tableColumn id="1" xr3:uid="{00000000-0010-0000-0000-000001000000}" name="Column1" totalsRowLabel="Łączna liczba urządzeń w grupie:" totalsRowDxfId="8"/>
    <tableColumn id="2" xr3:uid="{00000000-0010-0000-0000-000002000000}" name="Column2" totalsRowLabel="153" dataDxfId="7" totalsRowDxfId="6"/>
    <tableColumn id="3" xr3:uid="{00000000-0010-0000-0000-000003000000}" name="Column3" dataDxfId="5" totalsRowDxfId="4"/>
    <tableColumn id="4" xr3:uid="{00000000-0010-0000-0000-000004000000}" name="Column4" dataDxfId="3" totalsRowDxfId="2"/>
    <tableColumn id="5" xr3:uid="{00000000-0010-0000-0000-000005000000}" name="Column5" dataDxfId="1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40"/>
  <sheetViews>
    <sheetView showGridLines="0" tabSelected="1" zoomScaleNormal="100" workbookViewId="0">
      <selection activeCell="E3" sqref="E3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25">
      <c r="B1" s="31"/>
      <c r="C1" s="31" t="s">
        <v>23</v>
      </c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1">
        <f>SUM($G16:$G20)</f>
        <v>0</v>
      </c>
      <c r="C3" s="5" t="s">
        <v>17</v>
      </c>
      <c r="E3" s="1"/>
      <c r="F3" s="6"/>
      <c r="G3" s="1"/>
    </row>
    <row r="4" spans="1:10" ht="30" customHeight="1" outlineLevel="1" thickBot="1" x14ac:dyDescent="0.25">
      <c r="B4" s="51">
        <f>B3*0.23</f>
        <v>0</v>
      </c>
      <c r="C4" s="7" t="s">
        <v>1</v>
      </c>
      <c r="E4" s="1"/>
      <c r="F4" s="6"/>
      <c r="G4" s="1"/>
    </row>
    <row r="5" spans="1:10" ht="30" customHeight="1" outlineLevel="1" thickBot="1" x14ac:dyDescent="0.25">
      <c r="B5" s="52">
        <f>B3+B4</f>
        <v>0</v>
      </c>
      <c r="C5" s="32" t="s">
        <v>2</v>
      </c>
      <c r="E5" s="1"/>
      <c r="F5" s="6"/>
      <c r="G5" s="1"/>
    </row>
    <row r="6" spans="1:10" ht="30" customHeight="1" outlineLevel="1" thickBot="1" x14ac:dyDescent="0.25">
      <c r="B6" s="53" t="s">
        <v>3</v>
      </c>
      <c r="C6" s="1"/>
      <c r="D6" s="1"/>
      <c r="E6" s="1"/>
      <c r="F6" s="3"/>
      <c r="G6" s="1"/>
      <c r="J6" s="8"/>
    </row>
    <row r="7" spans="1:10" ht="30" customHeight="1" outlineLevel="1" thickBot="1" x14ac:dyDescent="0.25">
      <c r="B7" s="57">
        <v>102</v>
      </c>
      <c r="C7" s="9" t="s">
        <v>4</v>
      </c>
      <c r="D7" s="1"/>
      <c r="E7" s="1"/>
      <c r="F7" s="3"/>
      <c r="G7" s="1"/>
      <c r="I7" s="4"/>
      <c r="J7" s="8"/>
    </row>
    <row r="8" spans="1:10" ht="30" customHeight="1" outlineLevel="1" thickBot="1" x14ac:dyDescent="0.25">
      <c r="B8" s="58">
        <v>0</v>
      </c>
      <c r="C8" s="9" t="s">
        <v>20</v>
      </c>
      <c r="D8" s="1"/>
      <c r="E8" s="1"/>
      <c r="F8" s="3"/>
      <c r="G8" s="1"/>
      <c r="I8" s="4"/>
      <c r="J8" s="8"/>
    </row>
    <row r="9" spans="1:10" ht="30" customHeight="1" outlineLevel="1" thickBot="1" x14ac:dyDescent="0.25">
      <c r="B9" s="54">
        <f>B7*B8</f>
        <v>0</v>
      </c>
      <c r="C9" s="10" t="s">
        <v>19</v>
      </c>
      <c r="D9" s="1"/>
      <c r="E9" s="1"/>
      <c r="F9" s="3"/>
      <c r="G9" s="1"/>
      <c r="I9" s="4"/>
      <c r="J9" s="8"/>
    </row>
    <row r="10" spans="1:10" ht="30" customHeight="1" outlineLevel="1" thickBot="1" x14ac:dyDescent="0.25">
      <c r="B10" s="54">
        <f>B7*B8*0.23</f>
        <v>0</v>
      </c>
      <c r="C10" s="10" t="s">
        <v>5</v>
      </c>
      <c r="D10" s="1"/>
      <c r="E10" s="1"/>
      <c r="F10" s="3"/>
      <c r="G10" s="1"/>
      <c r="I10" s="4"/>
      <c r="J10" s="8"/>
    </row>
    <row r="11" spans="1:10" ht="30" customHeight="1" outlineLevel="1" thickBot="1" x14ac:dyDescent="0.25">
      <c r="B11" s="55">
        <f>SUM(B9+B10)</f>
        <v>0</v>
      </c>
      <c r="C11" s="11" t="s">
        <v>6</v>
      </c>
      <c r="D11" s="1"/>
      <c r="E11" s="1"/>
      <c r="F11" s="3"/>
      <c r="G11" s="1"/>
      <c r="I11" s="4"/>
      <c r="J11" s="8"/>
    </row>
    <row r="12" spans="1:10" ht="30" customHeight="1" thickBot="1" x14ac:dyDescent="0.25">
      <c r="B12" s="56"/>
      <c r="C12" s="12"/>
      <c r="D12" s="13"/>
      <c r="E12" s="12"/>
      <c r="F12" s="14"/>
      <c r="G12" s="15"/>
      <c r="I12" s="4"/>
      <c r="J12" s="8"/>
    </row>
    <row r="13" spans="1:10" ht="30" customHeight="1" thickBot="1" x14ac:dyDescent="0.25">
      <c r="B13" s="52">
        <f>(B5+B11)</f>
        <v>0</v>
      </c>
      <c r="C13" s="16" t="s">
        <v>16</v>
      </c>
      <c r="D13" s="6"/>
      <c r="E13" s="1"/>
      <c r="F13" s="6"/>
      <c r="G13" s="6"/>
      <c r="H13" s="4"/>
      <c r="I13" s="4"/>
      <c r="J13" s="8"/>
    </row>
    <row r="14" spans="1:10" ht="30" customHeight="1" thickBot="1" x14ac:dyDescent="0.25">
      <c r="A14" s="1"/>
      <c r="B14" s="17"/>
      <c r="C14" s="1"/>
      <c r="D14" s="1"/>
      <c r="F14" s="18"/>
      <c r="I14" s="4"/>
      <c r="J14" s="8"/>
    </row>
    <row r="15" spans="1:10" ht="35.25" customHeight="1" thickBot="1" x14ac:dyDescent="0.25">
      <c r="C15" s="19" t="s">
        <v>7</v>
      </c>
      <c r="D15" s="20" t="s">
        <v>8</v>
      </c>
      <c r="E15" s="29" t="s">
        <v>9</v>
      </c>
      <c r="F15" s="21" t="s">
        <v>10</v>
      </c>
      <c r="G15" s="22" t="s">
        <v>18</v>
      </c>
      <c r="I15" s="4"/>
      <c r="J15" s="8"/>
    </row>
    <row r="16" spans="1:10" ht="15.75" customHeight="1" x14ac:dyDescent="0.2">
      <c r="A16" s="23"/>
      <c r="C16" s="44" t="s">
        <v>11</v>
      </c>
      <c r="D16" s="27">
        <v>10</v>
      </c>
      <c r="E16" s="59">
        <v>0</v>
      </c>
      <c r="F16" s="24">
        <v>2</v>
      </c>
      <c r="G16" s="25">
        <f t="shared" ref="G16:G20" si="0">PRODUCT(D16*E16*F16)</f>
        <v>0</v>
      </c>
      <c r="I16" s="4"/>
      <c r="J16" s="8"/>
    </row>
    <row r="17" spans="1:10" s="33" customFormat="1" ht="15.75" customHeight="1" x14ac:dyDescent="0.2">
      <c r="A17" s="36"/>
      <c r="C17" s="47" t="s">
        <v>12</v>
      </c>
      <c r="D17" s="28">
        <v>5</v>
      </c>
      <c r="E17" s="60">
        <v>0</v>
      </c>
      <c r="F17" s="41">
        <v>2</v>
      </c>
      <c r="G17" s="42">
        <f t="shared" ref="G17" si="1">PRODUCT(D17*E17*F17)</f>
        <v>0</v>
      </c>
      <c r="I17" s="34"/>
      <c r="J17" s="35"/>
    </row>
    <row r="18" spans="1:10" s="37" customFormat="1" ht="15.75" customHeight="1" x14ac:dyDescent="0.2">
      <c r="A18" s="40"/>
      <c r="C18" s="47" t="s">
        <v>13</v>
      </c>
      <c r="D18" s="28">
        <v>87</v>
      </c>
      <c r="E18" s="60">
        <v>0</v>
      </c>
      <c r="F18" s="45">
        <v>2</v>
      </c>
      <c r="G18" s="46">
        <f t="shared" ref="G18" si="2">PRODUCT(D18*E18*F18)</f>
        <v>0</v>
      </c>
      <c r="I18" s="38"/>
      <c r="J18" s="39"/>
    </row>
    <row r="19" spans="1:10" ht="15.75" customHeight="1" x14ac:dyDescent="0.2">
      <c r="A19" s="1"/>
      <c r="B19" s="26"/>
      <c r="C19" s="47" t="s">
        <v>14</v>
      </c>
      <c r="D19" s="28">
        <v>25</v>
      </c>
      <c r="E19" s="61">
        <v>0</v>
      </c>
      <c r="F19" s="24">
        <v>2</v>
      </c>
      <c r="G19" s="25">
        <f t="shared" si="0"/>
        <v>0</v>
      </c>
      <c r="I19" s="4"/>
      <c r="J19" s="8"/>
    </row>
    <row r="20" spans="1:10" ht="15.75" customHeight="1" x14ac:dyDescent="0.2">
      <c r="A20" s="1"/>
      <c r="B20" s="17"/>
      <c r="C20" s="47" t="s">
        <v>21</v>
      </c>
      <c r="D20" s="28">
        <v>26</v>
      </c>
      <c r="E20" s="61">
        <v>0</v>
      </c>
      <c r="F20" s="24">
        <v>2</v>
      </c>
      <c r="G20" s="25">
        <f t="shared" si="0"/>
        <v>0</v>
      </c>
      <c r="I20" s="4"/>
      <c r="J20" s="8"/>
    </row>
    <row r="21" spans="1:10" ht="15.75" customHeight="1" x14ac:dyDescent="0.2">
      <c r="A21" s="1"/>
      <c r="B21" s="17"/>
      <c r="C21" s="48" t="s">
        <v>15</v>
      </c>
      <c r="D21" s="49" t="s">
        <v>22</v>
      </c>
      <c r="E21" s="50"/>
      <c r="F21" s="43"/>
      <c r="G21" s="30"/>
      <c r="I21" s="4"/>
      <c r="J21" s="8"/>
    </row>
    <row r="22" spans="1:10" ht="15.75" customHeight="1" x14ac:dyDescent="0.2">
      <c r="A22" s="1"/>
      <c r="B22" s="17"/>
      <c r="C22" s="1"/>
      <c r="D22" s="1"/>
      <c r="F22" s="18"/>
      <c r="I22" s="4"/>
      <c r="J22" s="8"/>
    </row>
    <row r="23" spans="1:10" ht="15.75" customHeight="1" x14ac:dyDescent="0.2">
      <c r="A23" s="1"/>
      <c r="B23" s="17"/>
      <c r="I23" s="4"/>
      <c r="J23" s="8"/>
    </row>
    <row r="24" spans="1:10" ht="15.75" customHeight="1" x14ac:dyDescent="0.2">
      <c r="A24" s="1"/>
      <c r="B24" s="17"/>
      <c r="I24" s="4"/>
      <c r="J24" s="8"/>
    </row>
    <row r="25" spans="1:10" ht="15.75" customHeight="1" x14ac:dyDescent="0.2">
      <c r="A25" s="1"/>
      <c r="B25" s="17"/>
      <c r="I25" s="4"/>
      <c r="J25" s="8"/>
    </row>
    <row r="26" spans="1:10" ht="15.75" customHeight="1" x14ac:dyDescent="0.2">
      <c r="A26" s="1"/>
      <c r="B26" s="17"/>
      <c r="I26" s="4"/>
      <c r="J26" s="8"/>
    </row>
    <row r="27" spans="1:10" ht="15.75" customHeight="1" x14ac:dyDescent="0.2">
      <c r="A27" s="1"/>
      <c r="B27" s="17"/>
      <c r="I27" s="4"/>
      <c r="J27" s="8"/>
    </row>
    <row r="28" spans="1:10" ht="15.75" customHeight="1" x14ac:dyDescent="0.2">
      <c r="A28" s="1"/>
      <c r="B28" s="17"/>
      <c r="I28" s="4"/>
      <c r="J28" s="8"/>
    </row>
    <row r="29" spans="1:10" ht="15.75" customHeight="1" x14ac:dyDescent="0.2">
      <c r="A29" s="1"/>
      <c r="B29" s="17"/>
      <c r="I29" s="4"/>
      <c r="J29" s="8"/>
    </row>
    <row r="30" spans="1:10" ht="15.75" customHeight="1" x14ac:dyDescent="0.2">
      <c r="A30" s="1"/>
      <c r="B30" s="17"/>
      <c r="I30" s="4"/>
      <c r="J30" s="8"/>
    </row>
    <row r="31" spans="1:10" ht="15.75" customHeight="1" x14ac:dyDescent="0.2">
      <c r="A31" s="1"/>
      <c r="B31" s="17"/>
      <c r="I31" s="4"/>
      <c r="J31" s="8"/>
    </row>
    <row r="32" spans="1:10" ht="15.75" customHeight="1" x14ac:dyDescent="0.2">
      <c r="A32" s="1"/>
      <c r="B32" s="17"/>
      <c r="I32" s="4"/>
      <c r="J32" s="8"/>
    </row>
    <row r="33" spans="1:10" ht="15.75" customHeight="1" x14ac:dyDescent="0.2">
      <c r="A33" s="1"/>
      <c r="B33" s="17"/>
      <c r="I33" s="4"/>
      <c r="J33" s="8"/>
    </row>
    <row r="34" spans="1:10" ht="15.75" customHeight="1" x14ac:dyDescent="0.2">
      <c r="A34" s="1"/>
      <c r="B34" s="17"/>
      <c r="I34" s="4"/>
      <c r="J34" s="8"/>
    </row>
    <row r="35" spans="1:10" ht="15.75" customHeight="1" x14ac:dyDescent="0.2">
      <c r="A35" s="1"/>
      <c r="B35" s="17"/>
      <c r="I35" s="4"/>
      <c r="J35" s="8"/>
    </row>
    <row r="36" spans="1:10" ht="15.75" customHeight="1" x14ac:dyDescent="0.2">
      <c r="A36" s="1"/>
      <c r="B36" s="17"/>
      <c r="I36" s="4"/>
      <c r="J36" s="8"/>
    </row>
    <row r="37" spans="1:10" ht="15.75" customHeight="1" x14ac:dyDescent="0.2">
      <c r="A37" s="1"/>
      <c r="B37" s="17"/>
      <c r="I37" s="4"/>
      <c r="J37" s="8"/>
    </row>
    <row r="38" spans="1:10" ht="15.75" customHeight="1" x14ac:dyDescent="0.2">
      <c r="A38" s="1"/>
      <c r="B38" s="17"/>
      <c r="I38" s="4"/>
      <c r="J38" s="8"/>
    </row>
    <row r="39" spans="1:10" ht="17.25" customHeight="1" x14ac:dyDescent="0.2">
      <c r="A39" s="1"/>
      <c r="B39" s="17"/>
      <c r="I39" s="4"/>
      <c r="J39" s="8"/>
    </row>
    <row r="40" spans="1:10" ht="30" customHeight="1" x14ac:dyDescent="0.2">
      <c r="A40" s="1"/>
      <c r="B40" s="17"/>
      <c r="I40" s="4"/>
      <c r="J40" s="8"/>
    </row>
  </sheetData>
  <sheetProtection algorithmName="SHA-512" hashValue="Hw5E6RRzitFb2En1DWPybnz0crJhoKP37FX0nPU4WDb9vKCkkYdXKWoOG7zGo3JYepdZtLWfmNGJeLdfNHXmzQ==" saltValue="jgpfDASnkH9m76fHDlugsg==" spinCount="100000" sheet="1" objects="1" scenarios="1"/>
  <protectedRanges>
    <protectedRange sqref="E16:E20" name="Rozstęp2"/>
    <protectedRange sqref="B8" name="Rozstęp1"/>
  </protectedRanges>
  <pageMargins left="0.70866141732283472" right="0.70866141732283472" top="0.74803149606299213" bottom="0.74803149606299213" header="0.31496062992125984" footer="0.31496062992125984"/>
  <pageSetup paperSize="9" scale="91" orientation="landscape" r:id="rId1"/>
  <headerFooter>
    <oddHeader>&amp;L&amp;"-,Pogrubiony"Zadanie 5&amp;C&amp;"-,Pogrubiony"dot. postepowania SZP/243-083/2026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Props1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57A16-B4CC-4BB6-BD2C-7F6FAAACF09F}">
  <ds:schemaRefs>
    <ds:schemaRef ds:uri="http://schemas.microsoft.com/office/2006/metadata/properties"/>
    <ds:schemaRef ds:uri="http://purl.org/dc/dcmitype/"/>
    <ds:schemaRef ds:uri="63d4114e-1bef-4718-838e-9be3cc0e7df4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2026-03-13T11:58:00Z</cp:lastPrinted>
  <dcterms:created xsi:type="dcterms:W3CDTF">2026-03-12T11:00:09Z</dcterms:created>
  <dcterms:modified xsi:type="dcterms:W3CDTF">2026-04-29T10:41:22Z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